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hisWorkbook" defaultThemeVersion="124226"/>
  <mc:AlternateContent xmlns:mc="http://schemas.openxmlformats.org/markup-compatibility/2006">
    <mc:Choice Requires="x15">
      <x15ac:absPath xmlns:x15ac="http://schemas.microsoft.com/office/spreadsheetml/2010/11/ac" url="C:\Users\r94_j\Downloads\"/>
    </mc:Choice>
  </mc:AlternateContent>
  <xr:revisionPtr revIDLastSave="0" documentId="13_ncr:1_{BE05F524-EA07-4003-838B-FE9B5D64ABE6}" xr6:coauthVersionLast="47" xr6:coauthVersionMax="47" xr10:uidLastSave="{00000000-0000-0000-0000-000000000000}"/>
  <bookViews>
    <workbookView xWindow="-108" yWindow="-108" windowWidth="23256" windowHeight="12456" tabRatio="557"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<sst xmlns="http://schemas.openxmlformats.org/spreadsheetml/2006/main" count="179" uniqueCount="122">
  <si>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</si>
  <si>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</si>
  <si>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</si>
  <si>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</si>
  <si>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</si>
  <si>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</si>
  <si>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</si>
  <si>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</si>
  <si>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</si>
  <si>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</si>
  <si>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</si>
  <si>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</si>
  <si>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</si>
  <si>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</si>
  <si>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</si>
  <si>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</si>
  <si>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</si>
  <si>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</si>
  <si>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</si>
  <si>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</si>
  <si>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</si>
  <si>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</si>
  <si>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</si>
  <si>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</si>
  <si>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</si>
  <si>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</si>
  <si>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</si>
  <si>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</si>
  <si>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</si>
  <si>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</si>
  <si>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</si>
  <si>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</si>
  <si>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</si>
  <si>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</si>
  <si>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</si>
  <si>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</si>
  <si>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</si>
  <si>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</si>
  <si>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</si>
  <si>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</si>
  <si>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</si>
  <si>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</si>
  <si>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</si>
  <si>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</si>
  <si>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</si>
  <si>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</si>
  <si>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</si>
  <si>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</si>
  <si>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</si>
  <si>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</si>
  <si>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</si>
  <si>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</si>
  <si>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</si>
  <si>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</si>
  <si>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</si>
  <si>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</si>
  <si>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</si>
  <si>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</si>
  <si>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</si>
  <si>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</si>
  <si>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</si>
  <si>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</si>
  <si>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</si>
  <si>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</si>
  <si>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</si>
  <si>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</si>
  <si>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</si>
  <si>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</si>
  <si>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</si>
  <si>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</si>
  <si>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</si>
  <si>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</si>
  <si>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</si>
  <si>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</si>
  <si>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</si>
  <si>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</si>
  <si>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</si>
  <si>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</si>
  <si>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</si>
  <si>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</si>
  <si>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</si>
  <si>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</si>
  <si>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</si>
  <si>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</si>
  <si>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</si>
  <si>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</si>
  <si>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</si>
  <si>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</si>
  <si>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</si>
  <si>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</si>
  <si>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</si>
  <si>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</si>
  <si>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</si>
  <si>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</si>
  <si>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</si>
  <si>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</si>
  <si>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</si>
  <si>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</si>
  <si>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</si>
  <si>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</si>
  <si>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</si>
  <si>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</si>
  <si>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</si>
  <si>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</si>
  <si>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</si>
  <si>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</si>
  <si>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</si>
  <si>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</si>
  <si>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</si>
  <si>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</si>
  <si>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</si>
  <si>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</si>
  <si>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</si>
  <si>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</si>
  <si>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</si>
  <si>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</si>
  <si>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</si>
  <si>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</si>
  <si>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Proceso efectuado por la o el titular, la administración, en su caso el Órgano de Gobierno, y demás servidoras y servidores públicos de una institución con el objeto de proporcionar seguridad razonable sobre la consecución de metas y objetivos institucionales y la salvaguarda de recursos públicos, así como para prevenir actos contrarios a la integridad dentro de las siguientes categorías: Operación, información, cumplimiento y salvaguarda.</t>
  </si>
  <si>
    <t xml:space="preserve">Unidad administrativa que depende jerárquica y funcionalmente de la Secretaría de la Función Pública, cuyo propósito es promover, evaluar y fortalecer el buen funcionamiento de los entes públicos, considerando la actuación de las y los servidores públicos. Lo anterior mediante acciones dirigidas a la promoción de la transparencia y mejora de la gestión, la realización de auditorías y revisiones, así como a través de la investigación, substanciación de procedimientos de responsabilidad administrativa en los términos que determinen las leyes en la materia.  </t>
  </si>
  <si>
    <t>MAE. Megan Daniela Castañeda Camarillo</t>
  </si>
  <si>
    <t>MAN. Fernando Tadeo Rodríguez
Lic. Laura Leticia Martínez Rodríguez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</si>
</sst>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
      <sz val="8"/>
      <color rgb="FF000000"/>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0">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13" fillId="0" borderId="1" xfId="0" applyFont="1" applyBorder="1" applyAlignment="1" applyProtection="1">
      <alignment horizontal="center" vertical="center" wrapText="1"/>
      <protection locked="0"/>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4</xdr:row>
      <xdr:rowOff>4247</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4" t="s">
        <v>79</v>
      </c>
      <c r="B2" s="54"/>
      <c r="C2" s="54"/>
      <c r="D2" s="54"/>
      <c r="E2" s="54"/>
    </row>
    <row r="3" spans="1:5" ht="17.399999999999999" x14ac:dyDescent="0.25">
      <c r="A3" s="54" t="s">
        <v>65</v>
      </c>
      <c r="B3" s="54"/>
      <c r="C3" s="54"/>
      <c r="D3" s="54"/>
      <c r="E3" s="54"/>
    </row>
    <row r="4" spans="1:5" ht="17.399999999999999" x14ac:dyDescent="0.3">
      <c r="A4" s="28"/>
      <c r="C4" s="10"/>
      <c r="D4" s="10"/>
    </row>
    <row r="5" spans="1:5" x14ac:dyDescent="0.25">
      <c r="A5" s="11" t="s">
        <v>21</v>
      </c>
      <c r="B5" s="55" t="s">
        <v>102</v>
      </c>
      <c r="C5" s="55"/>
      <c r="D5" s="55"/>
      <c r="E5" s="55"/>
    </row>
    <row r="6" spans="1:5" x14ac:dyDescent="0.25">
      <c r="A6" s="11" t="s">
        <v>22</v>
      </c>
      <c r="B6" s="55" t="s">
        <v>103</v>
      </c>
      <c r="C6" s="55"/>
      <c r="D6" s="55"/>
      <c r="E6" s="55"/>
    </row>
    <row r="7" spans="1:5" x14ac:dyDescent="0.25">
      <c r="B7" s="59" t="s">
        <v>68</v>
      </c>
      <c r="C7" s="59"/>
      <c r="D7" s="59"/>
      <c r="E7" s="59"/>
    </row>
    <row r="8" spans="1:5" x14ac:dyDescent="0.25">
      <c r="B8" s="59" t="s">
        <v>101</v>
      </c>
      <c r="C8" s="59"/>
      <c r="D8" s="59"/>
      <c r="E8" s="59"/>
    </row>
    <row r="9" spans="1:5" x14ac:dyDescent="0.25">
      <c r="A9" s="11" t="s">
        <v>23</v>
      </c>
      <c r="B9" s="60" t="s">
        <v>24</v>
      </c>
      <c r="C9" s="60"/>
      <c r="D9" s="60"/>
      <c r="E9" s="60"/>
    </row>
    <row r="10" spans="1:5" x14ac:dyDescent="0.25">
      <c r="A10" s="11">
        <v>3.1</v>
      </c>
      <c r="B10" s="55" t="s">
        <v>69</v>
      </c>
      <c r="C10" s="55"/>
      <c r="D10" s="55"/>
      <c r="E10" s="55"/>
    </row>
    <row r="11" spans="1:5" ht="40.200000000000003" customHeight="1" x14ac:dyDescent="0.25">
      <c r="A11" s="47">
        <v>3.2</v>
      </c>
      <c r="B11" s="55" t="s">
        <v>95</v>
      </c>
      <c r="C11" s="55"/>
      <c r="D11" s="55"/>
      <c r="E11" s="55"/>
    </row>
    <row r="12" spans="1:5" x14ac:dyDescent="0.25">
      <c r="A12" s="11">
        <v>3.3</v>
      </c>
      <c r="B12" s="55" t="s">
        <v>116</v>
      </c>
      <c r="C12" s="55"/>
      <c r="D12" s="55"/>
      <c r="E12" s="55"/>
    </row>
    <row r="13" spans="1:5" ht="27.6" customHeight="1" x14ac:dyDescent="0.25">
      <c r="A13" s="47">
        <v>3.4</v>
      </c>
      <c r="B13" s="55" t="s">
        <v>76</v>
      </c>
      <c r="C13" s="55"/>
      <c r="D13" s="55"/>
      <c r="E13" s="55"/>
    </row>
    <row r="14" spans="1:5" x14ac:dyDescent="0.25">
      <c r="A14" s="47">
        <v>3.5</v>
      </c>
      <c r="B14" s="55" t="s">
        <v>77</v>
      </c>
      <c r="C14" s="55"/>
      <c r="D14" s="55"/>
      <c r="E14" s="55"/>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5" t="s">
        <v>96</v>
      </c>
      <c r="C21" s="55"/>
      <c r="D21" s="55"/>
      <c r="E21" s="55"/>
    </row>
    <row r="22" spans="1:5" x14ac:dyDescent="0.25">
      <c r="A22" s="11">
        <v>3.7</v>
      </c>
      <c r="B22" s="55" t="s">
        <v>94</v>
      </c>
      <c r="C22" s="55"/>
      <c r="D22" s="55"/>
      <c r="E22" s="55"/>
    </row>
    <row r="23" spans="1:5" x14ac:dyDescent="0.25">
      <c r="A23" s="11">
        <v>3.8</v>
      </c>
      <c r="B23" s="55" t="s">
        <v>25</v>
      </c>
      <c r="C23" s="55"/>
      <c r="D23" s="55"/>
      <c r="E23" s="55"/>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9" t="s">
        <v>32</v>
      </c>
      <c r="C31" s="59"/>
      <c r="D31" s="59"/>
      <c r="E31" s="59"/>
    </row>
    <row r="33" spans="1:5" ht="25.95" customHeight="1" x14ac:dyDescent="0.25">
      <c r="A33" s="47" t="s">
        <v>33</v>
      </c>
      <c r="B33" s="55" t="s">
        <v>66</v>
      </c>
      <c r="C33" s="55"/>
      <c r="D33" s="55"/>
      <c r="E33" s="55"/>
    </row>
    <row r="34" spans="1:5" x14ac:dyDescent="0.25">
      <c r="A34" s="11" t="s">
        <v>34</v>
      </c>
      <c r="B34" s="55" t="s">
        <v>42</v>
      </c>
      <c r="C34" s="55"/>
      <c r="D34" s="55"/>
      <c r="E34" s="55"/>
    </row>
    <row r="35" spans="1:5" x14ac:dyDescent="0.25">
      <c r="A35" s="11" t="s">
        <v>40</v>
      </c>
      <c r="B35" s="55" t="s">
        <v>35</v>
      </c>
      <c r="C35" s="55"/>
      <c r="D35" s="55"/>
      <c r="E35" s="55"/>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5" t="s">
        <v>43</v>
      </c>
      <c r="C42" s="55"/>
      <c r="D42" s="55"/>
      <c r="E42" s="55"/>
    </row>
    <row r="44" spans="1:5" ht="23.25" customHeight="1" x14ac:dyDescent="0.25">
      <c r="B44" s="56" t="s">
        <v>19</v>
      </c>
      <c r="C44" s="57"/>
      <c r="D44" s="58" t="s">
        <v>44</v>
      </c>
      <c r="E44" s="58"/>
    </row>
    <row r="45" spans="1:5" x14ac:dyDescent="0.25">
      <c r="B45" s="45" t="s">
        <v>30</v>
      </c>
      <c r="C45" s="45" t="s">
        <v>45</v>
      </c>
      <c r="D45" s="58"/>
      <c r="E45" s="58"/>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5" t="s">
        <v>56</v>
      </c>
      <c r="C50" s="55"/>
      <c r="D50" s="55"/>
      <c r="E50" s="55"/>
    </row>
    <row r="51" spans="1:10" x14ac:dyDescent="0.25">
      <c r="A51" s="11" t="s">
        <v>57</v>
      </c>
      <c r="B51" s="59" t="s">
        <v>58</v>
      </c>
      <c r="C51" s="59"/>
      <c r="D51" s="59"/>
      <c r="E51" s="59"/>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20</v>
      </c>
      <c r="I55" s="22"/>
      <c r="J55" s="23"/>
    </row>
    <row r="56" spans="1:10" ht="24.75" customHeight="1" x14ac:dyDescent="0.25">
      <c r="B56" s="14" t="s">
        <v>67</v>
      </c>
      <c r="C56" s="30">
        <f>+'4.-INF. Y COMUNICA.'!F8</f>
        <v>20</v>
      </c>
      <c r="I56" s="22"/>
      <c r="J56" s="23"/>
    </row>
    <row r="57" spans="1:10" ht="24.75" customHeight="1" x14ac:dyDescent="0.25">
      <c r="B57" s="29" t="s">
        <v>60</v>
      </c>
      <c r="C57" s="31">
        <f>SUM(C54:C56)</f>
        <v>60</v>
      </c>
      <c r="G57" s="12"/>
      <c r="H57" s="12"/>
      <c r="I57" s="12"/>
      <c r="J57" s="24"/>
    </row>
    <row r="58" spans="1:10" x14ac:dyDescent="0.25">
      <c r="C58" s="21"/>
    </row>
    <row r="59" spans="1:10" ht="27.6" customHeight="1" x14ac:dyDescent="0.25">
      <c r="A59" s="47" t="s">
        <v>70</v>
      </c>
      <c r="B59" s="61" t="s">
        <v>100</v>
      </c>
      <c r="C59" s="61"/>
      <c r="D59" s="61"/>
      <c r="E59" s="61"/>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D12" sqref="D12"/>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5" t="s">
        <v>0</v>
      </c>
      <c r="B5" s="65" t="s">
        <v>1</v>
      </c>
      <c r="C5" s="62" t="s">
        <v>10</v>
      </c>
      <c r="D5" s="62" t="s">
        <v>11</v>
      </c>
      <c r="E5" s="63" t="s">
        <v>3</v>
      </c>
    </row>
    <row r="6" spans="1:5" s="32" customFormat="1" ht="15" customHeight="1" x14ac:dyDescent="0.25">
      <c r="A6" s="65"/>
      <c r="B6" s="65"/>
      <c r="C6" s="62"/>
      <c r="D6" s="62"/>
      <c r="E6" s="64" t="s">
        <v>4</v>
      </c>
    </row>
    <row r="7" spans="1:5" s="32" customFormat="1" ht="180" x14ac:dyDescent="0.25">
      <c r="A7" s="33">
        <v>1</v>
      </c>
      <c r="B7" s="40" t="s">
        <v>108</v>
      </c>
      <c r="C7" s="44" t="s">
        <v>117</v>
      </c>
      <c r="D7" s="44"/>
      <c r="E7" s="44" t="s">
        <v>118</v>
      </c>
    </row>
    <row r="8" spans="1:5" s="32" customFormat="1" ht="30" x14ac:dyDescent="0.25">
      <c r="A8" s="33">
        <v>2</v>
      </c>
      <c r="B8" s="40" t="s">
        <v>12</v>
      </c>
      <c r="C8" s="44" t="s">
        <v>117</v>
      </c>
      <c r="D8" s="44"/>
      <c r="E8" s="44"/>
    </row>
    <row r="9" spans="1:5" s="32" customFormat="1" ht="30" x14ac:dyDescent="0.25">
      <c r="A9" s="33">
        <v>3</v>
      </c>
      <c r="B9" s="40" t="s">
        <v>13</v>
      </c>
      <c r="C9" s="44" t="s">
        <v>117</v>
      </c>
      <c r="D9" s="44"/>
      <c r="E9" s="44"/>
    </row>
    <row r="10" spans="1:5" s="32" customFormat="1" ht="30" x14ac:dyDescent="0.25">
      <c r="A10" s="33">
        <v>4</v>
      </c>
      <c r="B10" s="40" t="s">
        <v>14</v>
      </c>
      <c r="C10" s="44" t="s">
        <v>117</v>
      </c>
      <c r="D10" s="44"/>
      <c r="E10" s="44"/>
    </row>
    <row r="11" spans="1:5" s="32" customFormat="1" ht="30" x14ac:dyDescent="0.25">
      <c r="A11" s="33">
        <v>5</v>
      </c>
      <c r="B11" s="40" t="s">
        <v>109</v>
      </c>
      <c r="C11" s="44" t="s">
        <v>117</v>
      </c>
      <c r="D11" s="44"/>
      <c r="E11" s="44"/>
    </row>
    <row r="12" spans="1:5" s="32" customFormat="1" ht="240" x14ac:dyDescent="0.25">
      <c r="A12" s="33">
        <v>6</v>
      </c>
      <c r="B12" s="40" t="s">
        <v>110</v>
      </c>
      <c r="C12" s="44" t="s">
        <v>117</v>
      </c>
      <c r="D12" s="44"/>
      <c r="E12" s="44" t="s">
        <v>119</v>
      </c>
    </row>
    <row r="13" spans="1:5" s="32" customFormat="1" ht="15" x14ac:dyDescent="0.25">
      <c r="A13" s="33">
        <v>7</v>
      </c>
      <c r="B13" s="40" t="s">
        <v>111</v>
      </c>
      <c r="C13" s="44" t="s">
        <v>117</v>
      </c>
      <c r="D13" s="44"/>
      <c r="E13" s="44"/>
    </row>
    <row r="14" spans="1:5" s="32" customFormat="1" ht="30" x14ac:dyDescent="0.25">
      <c r="A14" s="33">
        <v>8</v>
      </c>
      <c r="B14" s="40" t="s">
        <v>114</v>
      </c>
      <c r="C14" s="44" t="s">
        <v>117</v>
      </c>
      <c r="D14" s="44"/>
      <c r="E14" s="44" t="s">
        <v>120</v>
      </c>
    </row>
    <row r="15" spans="1:5" s="32" customFormat="1" ht="45" x14ac:dyDescent="0.25">
      <c r="A15" s="33">
        <v>9</v>
      </c>
      <c r="B15" s="40" t="s">
        <v>113</v>
      </c>
      <c r="C15" s="44" t="s">
        <v>117</v>
      </c>
      <c r="D15" s="44"/>
      <c r="E15" s="53" t="s">
        <v>121</v>
      </c>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14" sqref="D14"/>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3" t="s">
        <v>0</v>
      </c>
      <c r="B5" s="63" t="s">
        <v>1</v>
      </c>
      <c r="C5" s="66" t="s">
        <v>10</v>
      </c>
      <c r="D5" s="66" t="s">
        <v>16</v>
      </c>
      <c r="E5" s="66" t="s">
        <v>11</v>
      </c>
      <c r="F5" s="63" t="s">
        <v>59</v>
      </c>
      <c r="G5" s="63" t="s">
        <v>20</v>
      </c>
      <c r="H5" s="63" t="s">
        <v>15</v>
      </c>
    </row>
    <row r="6" spans="1:8" s="32" customFormat="1" ht="15" x14ac:dyDescent="0.25">
      <c r="A6" s="64"/>
      <c r="B6" s="64"/>
      <c r="C6" s="67" t="s">
        <v>4</v>
      </c>
      <c r="D6" s="67" t="s">
        <v>4</v>
      </c>
      <c r="E6" s="67" t="s">
        <v>4</v>
      </c>
      <c r="F6" s="64" t="s">
        <v>4</v>
      </c>
      <c r="G6" s="64"/>
      <c r="H6" s="64"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4" zoomScale="80" zoomScaleNormal="80" workbookViewId="0">
      <selection activeCell="G7" sqref="G7"/>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3" t="s">
        <v>0</v>
      </c>
      <c r="B5" s="63" t="s">
        <v>1</v>
      </c>
      <c r="C5" s="66" t="s">
        <v>10</v>
      </c>
      <c r="D5" s="66" t="s">
        <v>16</v>
      </c>
      <c r="E5" s="66" t="s">
        <v>11</v>
      </c>
      <c r="F5" s="63" t="s">
        <v>2</v>
      </c>
      <c r="G5" s="63" t="s">
        <v>20</v>
      </c>
      <c r="H5" s="68" t="s">
        <v>15</v>
      </c>
    </row>
    <row r="6" spans="1:8" s="32" customFormat="1" ht="15" x14ac:dyDescent="0.25">
      <c r="A6" s="64"/>
      <c r="B6" s="64"/>
      <c r="C6" s="67" t="s">
        <v>4</v>
      </c>
      <c r="D6" s="67" t="s">
        <v>4</v>
      </c>
      <c r="E6" s="67" t="s">
        <v>4</v>
      </c>
      <c r="F6" s="64" t="s">
        <v>4</v>
      </c>
      <c r="G6" s="64"/>
      <c r="H6" s="68"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v>1</v>
      </c>
      <c r="D9" s="44"/>
      <c r="E9" s="44"/>
      <c r="F9" s="42">
        <f>IF(C9=1,INSTRUCTIVO!$E$27,IF(D9=0.5,(INSTRUCTIVO!$E$27/2),IF(E9=0,0,"Error")))</f>
        <v>4</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6</v>
      </c>
      <c r="D13" s="7">
        <f>COUNTIF(D7:D12,".5")</f>
        <v>0</v>
      </c>
      <c r="E13" s="7">
        <f>COUNTIF(E7:E12,"0")</f>
        <v>0</v>
      </c>
      <c r="F13" s="7">
        <f>SUM(F7:F12)</f>
        <v>20</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G9" sqref="G9"/>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8" t="s">
        <v>0</v>
      </c>
      <c r="B5" s="68" t="s">
        <v>1</v>
      </c>
      <c r="C5" s="69" t="s">
        <v>10</v>
      </c>
      <c r="D5" s="69" t="s">
        <v>16</v>
      </c>
      <c r="E5" s="69" t="s">
        <v>11</v>
      </c>
      <c r="F5" s="63" t="s">
        <v>2</v>
      </c>
      <c r="G5" s="63" t="s">
        <v>20</v>
      </c>
      <c r="H5" s="68" t="s">
        <v>15</v>
      </c>
    </row>
    <row r="6" spans="1:8" s="32" customFormat="1" ht="15" x14ac:dyDescent="0.25">
      <c r="A6" s="68"/>
      <c r="B6" s="68"/>
      <c r="C6" s="69" t="s">
        <v>4</v>
      </c>
      <c r="D6" s="69" t="s">
        <v>4</v>
      </c>
      <c r="E6" s="69" t="s">
        <v>4</v>
      </c>
      <c r="F6" s="64" t="s">
        <v>4</v>
      </c>
      <c r="G6" s="64"/>
      <c r="H6" s="68"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ruben isaias valencia avila</cp:lastModifiedBy>
  <cp:lastPrinted>2016-02-22T16:14:08Z</cp:lastPrinted>
  <dcterms:created xsi:type="dcterms:W3CDTF">2015-09-21T17:14:36Z</dcterms:created>
  <dcterms:modified xsi:type="dcterms:W3CDTF">2026-01-18T21:05:38Z</dcterms:modified>
</cp:coreProperties>
</file>